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885" windowWidth="14805" windowHeight="7230"/>
  </bookViews>
  <sheets>
    <sheet name="Инж сети+" sheetId="1" r:id="rId1"/>
  </sheets>
  <definedNames>
    <definedName name="_xlnm.Print_Titles" localSheetId="0">'Инж сети+'!$5:$7</definedName>
    <definedName name="_xlnm.Print_Area" localSheetId="0">'Инж сети+'!$A$1:$T$38</definedName>
  </definedNames>
  <calcPr calcId="162913"/>
</workbook>
</file>

<file path=xl/calcChain.xml><?xml version="1.0" encoding="utf-8"?>
<calcChain xmlns="http://schemas.openxmlformats.org/spreadsheetml/2006/main">
  <c r="G33" i="1" l="1"/>
  <c r="G34" i="1"/>
  <c r="G35" i="1"/>
  <c r="G36" i="1"/>
  <c r="G37" i="1"/>
  <c r="G32" i="1"/>
  <c r="G14" i="1"/>
  <c r="G15" i="1"/>
  <c r="G16" i="1"/>
  <c r="G17" i="1"/>
  <c r="G24" i="1"/>
  <c r="G25" i="1"/>
  <c r="G26" i="1"/>
  <c r="G27" i="1"/>
  <c r="G28" i="1"/>
  <c r="G13" i="1"/>
  <c r="Q26" i="1" l="1"/>
  <c r="Q17" i="1"/>
  <c r="Q18" i="1"/>
  <c r="Q19" i="1"/>
  <c r="Q20" i="1"/>
  <c r="Q21" i="1"/>
  <c r="Q22" i="1"/>
  <c r="Q23" i="1"/>
  <c r="Q25" i="1"/>
  <c r="Q16" i="1"/>
  <c r="P26" i="1"/>
  <c r="P17" i="1"/>
  <c r="P18" i="1"/>
  <c r="P19" i="1"/>
  <c r="P20" i="1"/>
  <c r="P21" i="1"/>
  <c r="P22" i="1"/>
  <c r="P23" i="1"/>
  <c r="P25" i="1"/>
  <c r="P16" i="1"/>
  <c r="P29" i="1" s="1"/>
  <c r="Q10" i="1"/>
  <c r="Q9" i="1"/>
  <c r="P10" i="1"/>
  <c r="P9" i="1"/>
  <c r="Q29" i="1" l="1"/>
  <c r="Q11" i="1"/>
  <c r="S26" i="1" l="1"/>
  <c r="S17" i="1"/>
  <c r="S18" i="1"/>
  <c r="S19" i="1"/>
  <c r="S20" i="1"/>
  <c r="S21" i="1"/>
  <c r="S22" i="1"/>
  <c r="S23" i="1"/>
  <c r="S25" i="1"/>
  <c r="S16" i="1"/>
  <c r="E14" i="1" l="1"/>
  <c r="E36" i="1" s="1"/>
  <c r="F14" i="1"/>
  <c r="F36" i="1" s="1"/>
  <c r="E15" i="1"/>
  <c r="E37" i="1" s="1"/>
  <c r="E34" i="1" s="1"/>
  <c r="F15" i="1"/>
  <c r="F37" i="1" s="1"/>
  <c r="D14" i="1"/>
  <c r="D36" i="1" s="1"/>
  <c r="D15" i="1"/>
  <c r="D37" i="1" s="1"/>
  <c r="D34" i="1" s="1"/>
  <c r="H27" i="1"/>
  <c r="H28" i="1"/>
  <c r="I28" i="1" s="1"/>
  <c r="D33" i="1" l="1"/>
  <c r="D32" i="1" s="1"/>
  <c r="D35" i="1"/>
  <c r="H37" i="1"/>
  <c r="I37" i="1" s="1"/>
  <c r="F34" i="1"/>
  <c r="H34" i="1" s="1"/>
  <c r="I34" i="1" s="1"/>
  <c r="H36" i="1"/>
  <c r="I36" i="1" s="1"/>
  <c r="F33" i="1"/>
  <c r="F35" i="1"/>
  <c r="E35" i="1"/>
  <c r="E33" i="1"/>
  <c r="E32" i="1" s="1"/>
  <c r="H14" i="1"/>
  <c r="I14" i="1" s="1"/>
  <c r="I27" i="1"/>
  <c r="E26" i="1"/>
  <c r="F26" i="1"/>
  <c r="D26" i="1"/>
  <c r="H35" i="1" l="1"/>
  <c r="I35" i="1" s="1"/>
  <c r="H26" i="1"/>
  <c r="I26" i="1" s="1"/>
  <c r="H33" i="1"/>
  <c r="I33" i="1" s="1"/>
  <c r="F32" i="1"/>
  <c r="E24" i="1"/>
  <c r="F24" i="1"/>
  <c r="D24" i="1"/>
  <c r="H32" i="1" l="1"/>
  <c r="I32" i="1" s="1"/>
  <c r="Q31" i="1"/>
  <c r="E16" i="1"/>
  <c r="Q38" i="1" l="1"/>
  <c r="P30" i="1"/>
  <c r="H17" i="1"/>
  <c r="I17" i="1" s="1"/>
  <c r="H16" i="1" l="1"/>
  <c r="I16" i="1" s="1"/>
  <c r="F16" i="1"/>
  <c r="D16" i="1"/>
  <c r="F13" i="1" l="1"/>
  <c r="D13" i="1"/>
  <c r="E13" i="1"/>
  <c r="H25" i="1" l="1"/>
  <c r="I25" i="1" s="1"/>
  <c r="H24" i="1" l="1"/>
  <c r="I24" i="1" s="1"/>
  <c r="H15" i="1"/>
  <c r="I15" i="1" s="1"/>
  <c r="H13" i="1" l="1"/>
  <c r="I13" i="1" s="1"/>
</calcChain>
</file>

<file path=xl/sharedStrings.xml><?xml version="1.0" encoding="utf-8"?>
<sst xmlns="http://schemas.openxmlformats.org/spreadsheetml/2006/main" count="158" uniqueCount="76">
  <si>
    <t xml:space="preserve">Наименование </t>
  </si>
  <si>
    <t>Ответственный (администратор или соадминистратор)</t>
  </si>
  <si>
    <t>Источники финансирования</t>
  </si>
  <si>
    <t>отклонение</t>
  </si>
  <si>
    <t>руб.</t>
  </si>
  <si>
    <t>%</t>
  </si>
  <si>
    <t>Наименование показателя, ед.измер.</t>
  </si>
  <si>
    <t>Результат реализации программы</t>
  </si>
  <si>
    <t>ед.</t>
  </si>
  <si>
    <t>Объем финансирования (руб.)</t>
  </si>
  <si>
    <t>Целевые показатели результатов реализации муниципальной программы</t>
  </si>
  <si>
    <t>всего, в том числе:</t>
  </si>
  <si>
    <t>за счет межбюджетных трансфертов из окружного бюджета</t>
  </si>
  <si>
    <t>Общий объем ассигнований на реализацию программы всего, в том числе:</t>
  </si>
  <si>
    <t>Департамент архитектуры и градостроительства</t>
  </si>
  <si>
    <t>х</t>
  </si>
  <si>
    <t>за счет средств местного бюджета</t>
  </si>
  <si>
    <t>Мероприятие 1.1.6.
Инженерные сети в поселке Снежный (квартал С46, С47)</t>
  </si>
  <si>
    <t>степень готовности объекта,%</t>
  </si>
  <si>
    <t>переустройство сетей газоснабжения, км</t>
  </si>
  <si>
    <t>Задача 1. Развитие инженерной инфраструктуры для увеличения площади земельных участков, предназначенных для строительства объектов жилищного и социально-культурного назначения</t>
  </si>
  <si>
    <t>уточненный план на 01.01.2018 года</t>
  </si>
  <si>
    <t>факт за 2017 год</t>
  </si>
  <si>
    <t>Примечание (факторы, обусловившие неисполнение плана)</t>
  </si>
  <si>
    <t>утвержденный план на 2017 год</t>
  </si>
  <si>
    <t>уточненный план на 2017 год</t>
  </si>
  <si>
    <t>Примечание (факторы, обусловившие неисполнение/перевыполнение показателей)</t>
  </si>
  <si>
    <t>утвержденный план на 01.01.2018 года</t>
  </si>
  <si>
    <t>увеличение площади земельных участков, обеспеченных внутриквартальными объектами инженерной инфраструктуры, тыс. кв. м</t>
  </si>
  <si>
    <t>Цель программы: создание условий для увеличения объемов строительства объектов жилищного и социально-культурного назначения</t>
  </si>
  <si>
    <t>Основное мероприятие 1.1.
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</t>
  </si>
  <si>
    <t>Мероприятие 1.1.1.
Инженерные сети в поселке Снежный</t>
  </si>
  <si>
    <t xml:space="preserve">ввод в эксплуатацию сетей водоснабжения, км  </t>
  </si>
  <si>
    <t>устройство внутриквартальных проездов, км</t>
  </si>
  <si>
    <t xml:space="preserve">ввод в эксплуатацию коридоров сетей электроосвещения, км  </t>
  </si>
  <si>
    <t>ввод в эксплуатацию коридоров сетей связи, км</t>
  </si>
  <si>
    <t>количество проведенных государственных экспертиз проектно-сметной документации, ед.</t>
  </si>
  <si>
    <t>степень готовности объекта, %</t>
  </si>
  <si>
    <t>Мероприятие 1.1.9.
Улица Киртбая от ул. 1 "З" 
до ул. 3 "З"</t>
  </si>
  <si>
    <t>количество проведенных работ по корректировке сметной документации, ед.</t>
  </si>
  <si>
    <t>"Проектирование и строительство объектов инженерной инфраструктуры на территории города Сургута в 2014-2030 годах" за 2017 год</t>
  </si>
  <si>
    <t>1. Оценка выполнения целевых показателей муниципальной программы  (ОВЦП = УДЦП1+УДЦП2+...+УДЦПn)</t>
  </si>
  <si>
    <t>ОВЦП</t>
  </si>
  <si>
    <t>Высокий уровень выполнения целевых показателей</t>
  </si>
  <si>
    <t>2. Оценка выполнения мероприятий  муниципальной программы  (ОВМ = (УДП1 + УДП2 +…+УДПn)/n)</t>
  </si>
  <si>
    <t>ОВМ</t>
  </si>
  <si>
    <t>3. Оценка экономической эффективности реализации муниципальной программы (ОЭЭ = ОВМ / УИЗС) х 100</t>
  </si>
  <si>
    <t>ОЭЭ</t>
  </si>
  <si>
    <t>Уровень использования запланированного объема средств, предусмотренных на реализацию муниципальной программы (УИЗС =Фзн / Пзн), где:
Фзн - общий фактический объем расходов (за счет всех источников финансирования), направленный  на реализацию муниципальной программы
Пзн - общий плановый (уточненный) объем расходов (за счет всех источников финансирования),  направленный на реализацию муниципальной программы</t>
  </si>
  <si>
    <t>УИЗС</t>
  </si>
  <si>
    <t>4. Итоговая расчетная оценка эффективности реализации муниципальной программы  (ИРОЭ = (ОВЦП+ОВМ+ОЭЭ) /3)</t>
  </si>
  <si>
    <t>ИРОЭ</t>
  </si>
  <si>
    <t>Высокий уровень эффективности муниципальной программы</t>
  </si>
  <si>
    <t>Код критерия</t>
  </si>
  <si>
    <t>Интер- претация критерия</t>
  </si>
  <si>
    <t>УДЦП1</t>
  </si>
  <si>
    <t>УДЦП2</t>
  </si>
  <si>
    <t>УДП1</t>
  </si>
  <si>
    <t>УДП2</t>
  </si>
  <si>
    <t>УДП3</t>
  </si>
  <si>
    <t>УДП4</t>
  </si>
  <si>
    <t>УДП5</t>
  </si>
  <si>
    <t>УДП6</t>
  </si>
  <si>
    <t>УДП7</t>
  </si>
  <si>
    <t>УДП8</t>
  </si>
  <si>
    <t>УДП9</t>
  </si>
  <si>
    <t>УДП10</t>
  </si>
  <si>
    <t>проектный объем жилья на территориях с инженерной  подготовкой, тыс. кв. м</t>
  </si>
  <si>
    <t>проектный объем жилья на территориях с инженерной  подготовкой, тыс. кв. м (п. Снежный)</t>
  </si>
  <si>
    <t>Объем ассигнований администратора департамента архитектуры и градостроительства</t>
  </si>
  <si>
    <t>Высокий уровень выполнения мероприятий</t>
  </si>
  <si>
    <t>Достаточный уровень экономической эффективности муниципальной программы</t>
  </si>
  <si>
    <t xml:space="preserve">Анализ исполнения муниципальной программы </t>
  </si>
  <si>
    <t>% исполне-ния</t>
  </si>
  <si>
    <t>-</t>
  </si>
  <si>
    <t>Приложение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</si>
</sst>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"/>
    <numFmt numFmtId="165" formatCode="0.0"/>
    <numFmt numFmtId="166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9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0" fontId="2" fillId="2" borderId="1" xfId="1" applyNumberFormat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3" borderId="0" xfId="0" applyFont="1" applyFill="1"/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0" fontId="2" fillId="0" borderId="1" xfId="1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3" borderId="1" xfId="3" applyFont="1" applyFill="1" applyBorder="1" applyAlignment="1">
      <alignment horizontal="center" vertical="center" wrapText="1"/>
    </xf>
    <xf numFmtId="0" fontId="4" fillId="3" borderId="1" xfId="3" applyFont="1" applyFill="1" applyBorder="1" applyAlignment="1">
      <alignment horizontal="center" vertical="center" wrapText="1"/>
    </xf>
    <xf numFmtId="10" fontId="5" fillId="3" borderId="4" xfId="0" applyNumberFormat="1" applyFont="1" applyFill="1" applyBorder="1" applyAlignment="1">
      <alignment horizontal="center" vertical="center" wrapText="1"/>
    </xf>
    <xf numFmtId="2" fontId="5" fillId="3" borderId="1" xfId="3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justify" vertical="center" wrapText="1"/>
    </xf>
    <xf numFmtId="43" fontId="5" fillId="3" borderId="1" xfId="3" applyNumberFormat="1" applyFont="1" applyFill="1" applyBorder="1" applyAlignment="1">
      <alignment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43" fontId="5" fillId="0" borderId="4" xfId="2" applyFont="1" applyFill="1" applyBorder="1" applyAlignment="1">
      <alignment horizontal="center" vertical="center" wrapText="1"/>
    </xf>
    <xf numFmtId="0" fontId="5" fillId="3" borderId="5" xfId="3" applyFont="1" applyFill="1" applyBorder="1" applyAlignment="1">
      <alignment horizontal="left" vertical="center"/>
    </xf>
    <xf numFmtId="0" fontId="5" fillId="3" borderId="6" xfId="3" applyFont="1" applyFill="1" applyBorder="1" applyAlignment="1">
      <alignment horizontal="left" vertical="center"/>
    </xf>
    <xf numFmtId="0" fontId="5" fillId="3" borderId="7" xfId="3" applyFont="1" applyFill="1" applyBorder="1" applyAlignment="1">
      <alignment horizontal="left" vertical="center"/>
    </xf>
    <xf numFmtId="4" fontId="5" fillId="3" borderId="4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top" wrapText="1"/>
    </xf>
    <xf numFmtId="10" fontId="2" fillId="0" borderId="2" xfId="1" applyNumberFormat="1" applyFont="1" applyFill="1" applyBorder="1" applyAlignment="1">
      <alignment horizontal="center" vertical="top" wrapText="1"/>
    </xf>
    <xf numFmtId="10" fontId="2" fillId="0" borderId="3" xfId="1" applyNumberFormat="1" applyFont="1" applyFill="1" applyBorder="1" applyAlignment="1">
      <alignment horizontal="center" vertical="top" wrapText="1"/>
    </xf>
    <xf numFmtId="10" fontId="2" fillId="0" borderId="4" xfId="1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3" borderId="5" xfId="3" applyFont="1" applyFill="1" applyBorder="1" applyAlignment="1">
      <alignment horizontal="left" vertical="center" wrapText="1"/>
    </xf>
    <xf numFmtId="0" fontId="5" fillId="3" borderId="6" xfId="3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2" fontId="2" fillId="0" borderId="4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5" fillId="0" borderId="5" xfId="3" applyFont="1" applyFill="1" applyBorder="1" applyAlignment="1">
      <alignment horizontal="justify" vertical="top" wrapText="1"/>
    </xf>
    <xf numFmtId="0" fontId="5" fillId="0" borderId="6" xfId="3" applyFont="1" applyFill="1" applyBorder="1" applyAlignment="1">
      <alignment horizontal="justify" vertical="top" wrapText="1"/>
    </xf>
    <xf numFmtId="0" fontId="5" fillId="0" borderId="7" xfId="3" applyFont="1" applyFill="1" applyBorder="1" applyAlignment="1">
      <alignment horizontal="justify" vertical="top" wrapText="1"/>
    </xf>
  </cellXfs>
  <cellStyles count="4">
    <cellStyle name="Обычный" xfId="0" builtinId="0"/>
    <cellStyle name="Обычный 2 2" xfId="3"/>
    <cellStyle name="Процентный" xfId="1" builtinId="5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tabSelected="1" view="pageBreakPreview" zoomScale="50" zoomScaleNormal="75" zoomScaleSheetLayoutView="50" workbookViewId="0">
      <selection activeCell="F17" sqref="F17:F23"/>
    </sheetView>
  </sheetViews>
  <sheetFormatPr defaultRowHeight="23.25" x14ac:dyDescent="0.35"/>
  <cols>
    <col min="1" max="1" width="32.85546875" style="1" customWidth="1"/>
    <col min="2" max="2" width="32.7109375" style="1" customWidth="1"/>
    <col min="3" max="3" width="26.42578125" style="1" customWidth="1"/>
    <col min="4" max="4" width="24.5703125" style="1" customWidth="1"/>
    <col min="5" max="6" width="26.85546875" style="1" customWidth="1"/>
    <col min="7" max="7" width="14" style="1" customWidth="1"/>
    <col min="8" max="8" width="13.7109375" style="1" customWidth="1"/>
    <col min="9" max="9" width="11.42578125" style="1" customWidth="1"/>
    <col min="10" max="10" width="27.85546875" style="1" customWidth="1"/>
    <col min="11" max="11" width="39.28515625" style="1" customWidth="1"/>
    <col min="12" max="12" width="24.140625" style="1" customWidth="1"/>
    <col min="13" max="13" width="19.85546875" style="1" customWidth="1"/>
    <col min="14" max="14" width="14.42578125" style="1" customWidth="1"/>
    <col min="15" max="15" width="18.42578125" style="1" customWidth="1"/>
    <col min="16" max="16" width="15.85546875" style="1" customWidth="1"/>
    <col min="17" max="17" width="16.7109375" style="1" customWidth="1"/>
    <col min="18" max="18" width="12.7109375" style="1" customWidth="1"/>
    <col min="19" max="19" width="13" style="1" customWidth="1"/>
    <col min="20" max="20" width="49.7109375" style="1" customWidth="1"/>
    <col min="21" max="16384" width="9.140625" style="1"/>
  </cols>
  <sheetData>
    <row r="1" spans="1:20" x14ac:dyDescent="0.35">
      <c r="T1" s="2" t="s">
        <v>75</v>
      </c>
    </row>
    <row r="2" spans="1:20" s="3" customFormat="1" x14ac:dyDescent="0.35">
      <c r="A2" s="95" t="s">
        <v>72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</row>
    <row r="3" spans="1:20" s="3" customFormat="1" x14ac:dyDescent="0.35">
      <c r="A3" s="95" t="s">
        <v>40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20" s="3" customFormat="1" x14ac:dyDescent="0.35"/>
    <row r="5" spans="1:20" s="3" customFormat="1" ht="47.25" customHeight="1" x14ac:dyDescent="0.35">
      <c r="A5" s="63" t="s">
        <v>0</v>
      </c>
      <c r="B5" s="63" t="s">
        <v>1</v>
      </c>
      <c r="C5" s="63" t="s">
        <v>2</v>
      </c>
      <c r="D5" s="61" t="s">
        <v>9</v>
      </c>
      <c r="E5" s="81"/>
      <c r="F5" s="81"/>
      <c r="G5" s="81"/>
      <c r="H5" s="81"/>
      <c r="I5" s="62"/>
      <c r="J5" s="63" t="s">
        <v>23</v>
      </c>
      <c r="K5" s="63" t="s">
        <v>6</v>
      </c>
      <c r="L5" s="74" t="s">
        <v>7</v>
      </c>
      <c r="M5" s="75"/>
      <c r="N5" s="75"/>
      <c r="O5" s="75"/>
      <c r="P5" s="75"/>
      <c r="Q5" s="75"/>
      <c r="R5" s="75"/>
      <c r="S5" s="76"/>
      <c r="T5" s="63" t="s">
        <v>26</v>
      </c>
    </row>
    <row r="6" spans="1:20" s="3" customFormat="1" ht="38.25" customHeight="1" x14ac:dyDescent="0.35">
      <c r="A6" s="73"/>
      <c r="B6" s="73"/>
      <c r="C6" s="73"/>
      <c r="D6" s="63" t="s">
        <v>27</v>
      </c>
      <c r="E6" s="63" t="s">
        <v>21</v>
      </c>
      <c r="F6" s="63" t="s">
        <v>22</v>
      </c>
      <c r="G6" s="82" t="s">
        <v>73</v>
      </c>
      <c r="H6" s="61" t="s">
        <v>3</v>
      </c>
      <c r="I6" s="62"/>
      <c r="J6" s="73"/>
      <c r="K6" s="73"/>
      <c r="L6" s="63" t="s">
        <v>24</v>
      </c>
      <c r="M6" s="63" t="s">
        <v>25</v>
      </c>
      <c r="N6" s="63" t="s">
        <v>22</v>
      </c>
      <c r="O6" s="82" t="s">
        <v>53</v>
      </c>
      <c r="P6" s="82" t="s">
        <v>73</v>
      </c>
      <c r="Q6" s="82" t="s">
        <v>54</v>
      </c>
      <c r="R6" s="61" t="s">
        <v>3</v>
      </c>
      <c r="S6" s="62"/>
      <c r="T6" s="73"/>
    </row>
    <row r="7" spans="1:20" s="3" customFormat="1" ht="54.75" customHeight="1" x14ac:dyDescent="0.35">
      <c r="A7" s="64"/>
      <c r="B7" s="64"/>
      <c r="C7" s="64"/>
      <c r="D7" s="64"/>
      <c r="E7" s="64"/>
      <c r="F7" s="64"/>
      <c r="G7" s="83"/>
      <c r="H7" s="4" t="s">
        <v>4</v>
      </c>
      <c r="I7" s="4" t="s">
        <v>5</v>
      </c>
      <c r="J7" s="64"/>
      <c r="K7" s="64"/>
      <c r="L7" s="64"/>
      <c r="M7" s="64"/>
      <c r="N7" s="64"/>
      <c r="O7" s="83"/>
      <c r="P7" s="83"/>
      <c r="Q7" s="83"/>
      <c r="R7" s="4" t="s">
        <v>8</v>
      </c>
      <c r="S7" s="4" t="s">
        <v>5</v>
      </c>
      <c r="T7" s="64"/>
    </row>
    <row r="8" spans="1:20" s="3" customFormat="1" ht="21" customHeight="1" x14ac:dyDescent="0.35">
      <c r="A8" s="89" t="s">
        <v>29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1"/>
    </row>
    <row r="9" spans="1:20" s="3" customFormat="1" ht="168.75" customHeight="1" x14ac:dyDescent="0.35">
      <c r="A9" s="77" t="s">
        <v>10</v>
      </c>
      <c r="B9" s="78"/>
      <c r="C9" s="78"/>
      <c r="D9" s="78"/>
      <c r="E9" s="78"/>
      <c r="F9" s="78"/>
      <c r="G9" s="78"/>
      <c r="H9" s="78"/>
      <c r="I9" s="78"/>
      <c r="J9" s="78"/>
      <c r="K9" s="5" t="s">
        <v>28</v>
      </c>
      <c r="L9" s="6">
        <v>1065</v>
      </c>
      <c r="M9" s="6">
        <v>1065</v>
      </c>
      <c r="N9" s="6">
        <v>1065</v>
      </c>
      <c r="O9" s="6" t="s">
        <v>55</v>
      </c>
      <c r="P9" s="7">
        <f>N9/M9</f>
        <v>1</v>
      </c>
      <c r="Q9" s="8">
        <f>N9/M9*100</f>
        <v>100</v>
      </c>
      <c r="R9" s="6">
        <v>0</v>
      </c>
      <c r="S9" s="7">
        <v>0</v>
      </c>
      <c r="T9" s="5"/>
    </row>
    <row r="10" spans="1:20" s="3" customFormat="1" ht="93" x14ac:dyDescent="0.35">
      <c r="A10" s="79"/>
      <c r="B10" s="80"/>
      <c r="C10" s="80"/>
      <c r="D10" s="80"/>
      <c r="E10" s="80"/>
      <c r="F10" s="80"/>
      <c r="G10" s="80"/>
      <c r="H10" s="80"/>
      <c r="I10" s="80"/>
      <c r="J10" s="80"/>
      <c r="K10" s="5" t="s">
        <v>67</v>
      </c>
      <c r="L10" s="6">
        <v>9.4179999999999993</v>
      </c>
      <c r="M10" s="6">
        <v>9.4179999999999993</v>
      </c>
      <c r="N10" s="6">
        <v>9.4179999999999993</v>
      </c>
      <c r="O10" s="6" t="s">
        <v>56</v>
      </c>
      <c r="P10" s="7">
        <f>N10/M10</f>
        <v>1</v>
      </c>
      <c r="Q10" s="8">
        <f>N10/M10*100</f>
        <v>100</v>
      </c>
      <c r="R10" s="9">
        <v>0</v>
      </c>
      <c r="S10" s="7">
        <v>0</v>
      </c>
      <c r="T10" s="5"/>
    </row>
    <row r="11" spans="1:20" s="16" customFormat="1" ht="74.25" customHeight="1" x14ac:dyDescent="0.35">
      <c r="A11" s="92" t="s">
        <v>41</v>
      </c>
      <c r="B11" s="93"/>
      <c r="C11" s="93"/>
      <c r="D11" s="93"/>
      <c r="E11" s="93"/>
      <c r="F11" s="93"/>
      <c r="G11" s="93"/>
      <c r="H11" s="93"/>
      <c r="I11" s="93"/>
      <c r="J11" s="94"/>
      <c r="K11" s="10" t="s">
        <v>15</v>
      </c>
      <c r="L11" s="11" t="s">
        <v>15</v>
      </c>
      <c r="M11" s="12" t="s">
        <v>15</v>
      </c>
      <c r="N11" s="12" t="s">
        <v>15</v>
      </c>
      <c r="O11" s="10" t="s">
        <v>42</v>
      </c>
      <c r="P11" s="12" t="s">
        <v>15</v>
      </c>
      <c r="Q11" s="13">
        <f>AVERAGE(Q8:Q10)</f>
        <v>100</v>
      </c>
      <c r="R11" s="12" t="s">
        <v>15</v>
      </c>
      <c r="S11" s="14" t="s">
        <v>15</v>
      </c>
      <c r="T11" s="15" t="s">
        <v>43</v>
      </c>
    </row>
    <row r="12" spans="1:20" s="3" customFormat="1" x14ac:dyDescent="0.35">
      <c r="A12" s="70" t="s">
        <v>20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2"/>
    </row>
    <row r="13" spans="1:20" s="3" customFormat="1" ht="46.5" x14ac:dyDescent="0.35">
      <c r="A13" s="46" t="s">
        <v>30</v>
      </c>
      <c r="B13" s="49" t="s">
        <v>14</v>
      </c>
      <c r="C13" s="17" t="s">
        <v>11</v>
      </c>
      <c r="D13" s="18">
        <f>D14+D15</f>
        <v>242024400</v>
      </c>
      <c r="E13" s="18">
        <f>E14+E15</f>
        <v>197030434.38</v>
      </c>
      <c r="F13" s="18">
        <f>F14+F15</f>
        <v>197030294.06999999</v>
      </c>
      <c r="G13" s="19">
        <f>F13/E13</f>
        <v>0.99999928787651282</v>
      </c>
      <c r="H13" s="18">
        <f>H14+H15</f>
        <v>-140.3099999986589</v>
      </c>
      <c r="I13" s="19">
        <f>H13/E13</f>
        <v>-7.1212348711596495E-7</v>
      </c>
      <c r="J13" s="49"/>
      <c r="K13" s="67"/>
      <c r="L13" s="49"/>
      <c r="M13" s="49"/>
      <c r="N13" s="49"/>
      <c r="O13" s="49"/>
      <c r="P13" s="49"/>
      <c r="Q13" s="49"/>
      <c r="R13" s="49"/>
      <c r="S13" s="49"/>
      <c r="T13" s="49"/>
    </row>
    <row r="14" spans="1:20" s="3" customFormat="1" ht="146.25" customHeight="1" x14ac:dyDescent="0.35">
      <c r="A14" s="48"/>
      <c r="B14" s="50"/>
      <c r="C14" s="20" t="s">
        <v>12</v>
      </c>
      <c r="D14" s="21">
        <f>D27</f>
        <v>104605900</v>
      </c>
      <c r="E14" s="21">
        <f t="shared" ref="E14:H14" si="0">E27</f>
        <v>57617300</v>
      </c>
      <c r="F14" s="21">
        <f t="shared" si="0"/>
        <v>57617300</v>
      </c>
      <c r="G14" s="19">
        <f t="shared" ref="G14:G28" si="1">F14/E14</f>
        <v>1</v>
      </c>
      <c r="H14" s="21">
        <f t="shared" si="0"/>
        <v>0</v>
      </c>
      <c r="I14" s="19">
        <f>H14/E14</f>
        <v>0</v>
      </c>
      <c r="J14" s="50"/>
      <c r="K14" s="68"/>
      <c r="L14" s="50"/>
      <c r="M14" s="50"/>
      <c r="N14" s="50"/>
      <c r="O14" s="50"/>
      <c r="P14" s="50"/>
      <c r="Q14" s="50"/>
      <c r="R14" s="50"/>
      <c r="S14" s="50"/>
      <c r="T14" s="50"/>
    </row>
    <row r="15" spans="1:20" s="3" customFormat="1" ht="119.25" customHeight="1" x14ac:dyDescent="0.35">
      <c r="A15" s="48"/>
      <c r="B15" s="50"/>
      <c r="C15" s="20" t="s">
        <v>16</v>
      </c>
      <c r="D15" s="21">
        <f>D17+D25+D28</f>
        <v>137418500</v>
      </c>
      <c r="E15" s="21">
        <f t="shared" ref="E15:H15" si="2">E17+E25+E28</f>
        <v>139413134.38</v>
      </c>
      <c r="F15" s="21">
        <f t="shared" si="2"/>
        <v>139412994.06999999</v>
      </c>
      <c r="G15" s="19">
        <f t="shared" si="1"/>
        <v>0.99999899356684985</v>
      </c>
      <c r="H15" s="21">
        <f t="shared" si="2"/>
        <v>-140.3099999986589</v>
      </c>
      <c r="I15" s="19">
        <f>H15/E15</f>
        <v>-1.0064331500948418E-6</v>
      </c>
      <c r="J15" s="50"/>
      <c r="K15" s="69"/>
      <c r="L15" s="54"/>
      <c r="M15" s="54"/>
      <c r="N15" s="54"/>
      <c r="O15" s="54"/>
      <c r="P15" s="54"/>
      <c r="Q15" s="54"/>
      <c r="R15" s="54"/>
      <c r="S15" s="54"/>
      <c r="T15" s="54"/>
    </row>
    <row r="16" spans="1:20" s="3" customFormat="1" ht="174.75" customHeight="1" x14ac:dyDescent="0.35">
      <c r="A16" s="46" t="s">
        <v>31</v>
      </c>
      <c r="B16" s="49" t="s">
        <v>14</v>
      </c>
      <c r="C16" s="17" t="s">
        <v>11</v>
      </c>
      <c r="D16" s="18">
        <f>D17</f>
        <v>111000000</v>
      </c>
      <c r="E16" s="18">
        <f>E17</f>
        <v>112994634.38</v>
      </c>
      <c r="F16" s="18">
        <f>F17</f>
        <v>112994634.38</v>
      </c>
      <c r="G16" s="19">
        <f t="shared" si="1"/>
        <v>1</v>
      </c>
      <c r="H16" s="18">
        <f>H17</f>
        <v>0</v>
      </c>
      <c r="I16" s="19">
        <f>H16/E16</f>
        <v>0</v>
      </c>
      <c r="J16" s="49"/>
      <c r="K16" s="22" t="s">
        <v>28</v>
      </c>
      <c r="L16" s="23">
        <v>1065</v>
      </c>
      <c r="M16" s="23">
        <v>1065</v>
      </c>
      <c r="N16" s="23">
        <v>1065</v>
      </c>
      <c r="O16" s="23" t="s">
        <v>57</v>
      </c>
      <c r="P16" s="19">
        <f>N16/M16</f>
        <v>1</v>
      </c>
      <c r="Q16" s="24">
        <f>N16/M16*100</f>
        <v>100</v>
      </c>
      <c r="R16" s="25">
        <v>0</v>
      </c>
      <c r="S16" s="19">
        <f>R16/M16</f>
        <v>0</v>
      </c>
      <c r="T16" s="17"/>
    </row>
    <row r="17" spans="1:20" s="3" customFormat="1" ht="122.25" customHeight="1" x14ac:dyDescent="0.35">
      <c r="A17" s="48"/>
      <c r="B17" s="50"/>
      <c r="C17" s="46" t="s">
        <v>16</v>
      </c>
      <c r="D17" s="58">
        <v>111000000</v>
      </c>
      <c r="E17" s="58">
        <v>112994634.38</v>
      </c>
      <c r="F17" s="58">
        <v>112994634.38</v>
      </c>
      <c r="G17" s="55">
        <f t="shared" si="1"/>
        <v>1</v>
      </c>
      <c r="H17" s="58">
        <f>F17-E17</f>
        <v>0</v>
      </c>
      <c r="I17" s="55">
        <f t="shared" ref="I17" si="3">H17/E17</f>
        <v>0</v>
      </c>
      <c r="J17" s="50"/>
      <c r="K17" s="22" t="s">
        <v>68</v>
      </c>
      <c r="L17" s="6">
        <v>9.4179999999999993</v>
      </c>
      <c r="M17" s="6">
        <v>9.4179999999999993</v>
      </c>
      <c r="N17" s="6">
        <v>9.4179999999999993</v>
      </c>
      <c r="O17" s="23" t="s">
        <v>58</v>
      </c>
      <c r="P17" s="19">
        <f t="shared" ref="P17:P26" si="4">N17/M17</f>
        <v>1</v>
      </c>
      <c r="Q17" s="24">
        <f t="shared" ref="Q17:Q26" si="5">N17/M17*100</f>
        <v>100</v>
      </c>
      <c r="R17" s="26">
        <v>0</v>
      </c>
      <c r="S17" s="19">
        <f t="shared" ref="S17:S26" si="6">R17/M17</f>
        <v>0</v>
      </c>
      <c r="T17" s="17"/>
    </row>
    <row r="18" spans="1:20" s="3" customFormat="1" ht="69.75" x14ac:dyDescent="0.35">
      <c r="A18" s="48"/>
      <c r="B18" s="50"/>
      <c r="C18" s="48"/>
      <c r="D18" s="59"/>
      <c r="E18" s="59"/>
      <c r="F18" s="59"/>
      <c r="G18" s="56"/>
      <c r="H18" s="59"/>
      <c r="I18" s="56"/>
      <c r="J18" s="50"/>
      <c r="K18" s="22" t="s">
        <v>32</v>
      </c>
      <c r="L18" s="23">
        <v>1.6</v>
      </c>
      <c r="M18" s="23">
        <v>1.6</v>
      </c>
      <c r="N18" s="23">
        <v>1.6</v>
      </c>
      <c r="O18" s="23" t="s">
        <v>59</v>
      </c>
      <c r="P18" s="19">
        <f t="shared" si="4"/>
        <v>1</v>
      </c>
      <c r="Q18" s="24">
        <f t="shared" si="5"/>
        <v>100</v>
      </c>
      <c r="R18" s="27">
        <v>0</v>
      </c>
      <c r="S18" s="19">
        <f t="shared" si="6"/>
        <v>0</v>
      </c>
      <c r="T18" s="17"/>
    </row>
    <row r="19" spans="1:20" s="3" customFormat="1" ht="46.5" x14ac:dyDescent="0.35">
      <c r="A19" s="48"/>
      <c r="B19" s="50"/>
      <c r="C19" s="48"/>
      <c r="D19" s="59"/>
      <c r="E19" s="59"/>
      <c r="F19" s="59"/>
      <c r="G19" s="56"/>
      <c r="H19" s="59"/>
      <c r="I19" s="56"/>
      <c r="J19" s="50"/>
      <c r="K19" s="22" t="s">
        <v>19</v>
      </c>
      <c r="L19" s="23">
        <v>0.7</v>
      </c>
      <c r="M19" s="23">
        <v>0.7</v>
      </c>
      <c r="N19" s="23">
        <v>0.7</v>
      </c>
      <c r="O19" s="23" t="s">
        <v>60</v>
      </c>
      <c r="P19" s="19">
        <f t="shared" si="4"/>
        <v>1</v>
      </c>
      <c r="Q19" s="24">
        <f t="shared" si="5"/>
        <v>100</v>
      </c>
      <c r="R19" s="27">
        <v>0</v>
      </c>
      <c r="S19" s="19">
        <f t="shared" si="6"/>
        <v>0</v>
      </c>
      <c r="T19" s="17"/>
    </row>
    <row r="20" spans="1:20" s="3" customFormat="1" ht="69.75" x14ac:dyDescent="0.35">
      <c r="A20" s="48"/>
      <c r="B20" s="50"/>
      <c r="C20" s="48"/>
      <c r="D20" s="59"/>
      <c r="E20" s="59"/>
      <c r="F20" s="59"/>
      <c r="G20" s="56"/>
      <c r="H20" s="59"/>
      <c r="I20" s="56"/>
      <c r="J20" s="50"/>
      <c r="K20" s="22" t="s">
        <v>33</v>
      </c>
      <c r="L20" s="23">
        <v>1.7</v>
      </c>
      <c r="M20" s="23">
        <v>1.7</v>
      </c>
      <c r="N20" s="23">
        <v>1.7</v>
      </c>
      <c r="O20" s="23" t="s">
        <v>61</v>
      </c>
      <c r="P20" s="19">
        <f t="shared" si="4"/>
        <v>1</v>
      </c>
      <c r="Q20" s="24">
        <f t="shared" si="5"/>
        <v>100</v>
      </c>
      <c r="R20" s="27">
        <v>0</v>
      </c>
      <c r="S20" s="19">
        <f t="shared" si="6"/>
        <v>0</v>
      </c>
      <c r="T20" s="17"/>
    </row>
    <row r="21" spans="1:20" s="3" customFormat="1" ht="69.75" x14ac:dyDescent="0.35">
      <c r="A21" s="48"/>
      <c r="B21" s="50"/>
      <c r="C21" s="48"/>
      <c r="D21" s="59"/>
      <c r="E21" s="59"/>
      <c r="F21" s="59"/>
      <c r="G21" s="56"/>
      <c r="H21" s="59"/>
      <c r="I21" s="56"/>
      <c r="J21" s="50"/>
      <c r="K21" s="22" t="s">
        <v>34</v>
      </c>
      <c r="L21" s="23">
        <v>1.3</v>
      </c>
      <c r="M21" s="23">
        <v>1.3</v>
      </c>
      <c r="N21" s="23">
        <v>1.3</v>
      </c>
      <c r="O21" s="23" t="s">
        <v>62</v>
      </c>
      <c r="P21" s="19">
        <f t="shared" si="4"/>
        <v>1</v>
      </c>
      <c r="Q21" s="24">
        <f t="shared" si="5"/>
        <v>100</v>
      </c>
      <c r="R21" s="27">
        <v>0</v>
      </c>
      <c r="S21" s="19">
        <f t="shared" si="6"/>
        <v>0</v>
      </c>
      <c r="T21" s="17"/>
    </row>
    <row r="22" spans="1:20" s="3" customFormat="1" ht="69.75" x14ac:dyDescent="0.35">
      <c r="A22" s="48"/>
      <c r="B22" s="50"/>
      <c r="C22" s="48"/>
      <c r="D22" s="59"/>
      <c r="E22" s="59"/>
      <c r="F22" s="59"/>
      <c r="G22" s="56"/>
      <c r="H22" s="59"/>
      <c r="I22" s="56"/>
      <c r="J22" s="50"/>
      <c r="K22" s="22" t="s">
        <v>35</v>
      </c>
      <c r="L22" s="23">
        <v>0.6</v>
      </c>
      <c r="M22" s="23">
        <v>0.6</v>
      </c>
      <c r="N22" s="23">
        <v>0.6</v>
      </c>
      <c r="O22" s="23" t="s">
        <v>63</v>
      </c>
      <c r="P22" s="19">
        <f t="shared" si="4"/>
        <v>1</v>
      </c>
      <c r="Q22" s="24">
        <f t="shared" si="5"/>
        <v>100</v>
      </c>
      <c r="R22" s="27">
        <v>0</v>
      </c>
      <c r="S22" s="19">
        <f t="shared" si="6"/>
        <v>0</v>
      </c>
      <c r="T22" s="17"/>
    </row>
    <row r="23" spans="1:20" s="3" customFormat="1" ht="46.5" x14ac:dyDescent="0.35">
      <c r="A23" s="47"/>
      <c r="B23" s="54"/>
      <c r="C23" s="47"/>
      <c r="D23" s="60"/>
      <c r="E23" s="60"/>
      <c r="F23" s="60"/>
      <c r="G23" s="57"/>
      <c r="H23" s="60"/>
      <c r="I23" s="57"/>
      <c r="J23" s="54"/>
      <c r="K23" s="22" t="s">
        <v>18</v>
      </c>
      <c r="L23" s="23">
        <v>100</v>
      </c>
      <c r="M23" s="23">
        <v>100</v>
      </c>
      <c r="N23" s="23">
        <v>100</v>
      </c>
      <c r="O23" s="23" t="s">
        <v>64</v>
      </c>
      <c r="P23" s="19">
        <f t="shared" si="4"/>
        <v>1</v>
      </c>
      <c r="Q23" s="24">
        <f t="shared" si="5"/>
        <v>100</v>
      </c>
      <c r="R23" s="25">
        <v>0</v>
      </c>
      <c r="S23" s="19">
        <f t="shared" si="6"/>
        <v>0</v>
      </c>
      <c r="T23" s="17"/>
    </row>
    <row r="24" spans="1:20" s="3" customFormat="1" ht="139.5" x14ac:dyDescent="0.35">
      <c r="A24" s="46" t="s">
        <v>17</v>
      </c>
      <c r="B24" s="49" t="s">
        <v>14</v>
      </c>
      <c r="C24" s="17" t="s">
        <v>11</v>
      </c>
      <c r="D24" s="18">
        <f>D25</f>
        <v>267000</v>
      </c>
      <c r="E24" s="18">
        <f t="shared" ref="E24:H24" si="7">E25</f>
        <v>267000</v>
      </c>
      <c r="F24" s="18">
        <f t="shared" si="7"/>
        <v>266860.25</v>
      </c>
      <c r="G24" s="19">
        <f t="shared" si="1"/>
        <v>0.99947659176029957</v>
      </c>
      <c r="H24" s="18">
        <f t="shared" si="7"/>
        <v>-139.75</v>
      </c>
      <c r="I24" s="19">
        <f>H24/E24</f>
        <v>-5.2340823970037451E-4</v>
      </c>
      <c r="J24" s="46"/>
      <c r="K24" s="28" t="s">
        <v>36</v>
      </c>
      <c r="L24" s="23">
        <v>1</v>
      </c>
      <c r="M24" s="23" t="s">
        <v>74</v>
      </c>
      <c r="N24" s="23" t="s">
        <v>74</v>
      </c>
      <c r="O24" s="23"/>
      <c r="P24" s="23"/>
      <c r="Q24" s="23"/>
      <c r="R24" s="23"/>
      <c r="S24" s="23"/>
      <c r="T24" s="46"/>
    </row>
    <row r="25" spans="1:20" s="3" customFormat="1" ht="93" x14ac:dyDescent="0.35">
      <c r="A25" s="48"/>
      <c r="B25" s="50"/>
      <c r="C25" s="17" t="s">
        <v>16</v>
      </c>
      <c r="D25" s="18">
        <v>267000</v>
      </c>
      <c r="E25" s="18">
        <v>267000</v>
      </c>
      <c r="F25" s="18">
        <v>266860.25</v>
      </c>
      <c r="G25" s="19">
        <f t="shared" si="1"/>
        <v>0.99947659176029957</v>
      </c>
      <c r="H25" s="18">
        <f>F25-E25</f>
        <v>-139.75</v>
      </c>
      <c r="I25" s="19">
        <f>H25/E25</f>
        <v>-5.2340823970037451E-4</v>
      </c>
      <c r="J25" s="48"/>
      <c r="K25" s="22" t="s">
        <v>39</v>
      </c>
      <c r="L25" s="23"/>
      <c r="M25" s="23">
        <v>1</v>
      </c>
      <c r="N25" s="23">
        <v>1</v>
      </c>
      <c r="O25" s="23" t="s">
        <v>65</v>
      </c>
      <c r="P25" s="19">
        <f t="shared" si="4"/>
        <v>1</v>
      </c>
      <c r="Q25" s="24">
        <f t="shared" si="5"/>
        <v>100</v>
      </c>
      <c r="R25" s="23">
        <v>0</v>
      </c>
      <c r="S25" s="19">
        <f t="shared" si="6"/>
        <v>0</v>
      </c>
      <c r="T25" s="47"/>
    </row>
    <row r="26" spans="1:20" s="3" customFormat="1" ht="46.5" x14ac:dyDescent="0.35">
      <c r="A26" s="46" t="s">
        <v>38</v>
      </c>
      <c r="B26" s="49" t="s">
        <v>14</v>
      </c>
      <c r="C26" s="17" t="s">
        <v>11</v>
      </c>
      <c r="D26" s="18">
        <f>D27+D28</f>
        <v>130757400</v>
      </c>
      <c r="E26" s="18">
        <f t="shared" ref="E26:F26" si="8">E27+E28</f>
        <v>83768800</v>
      </c>
      <c r="F26" s="18">
        <f t="shared" si="8"/>
        <v>83768799.439999998</v>
      </c>
      <c r="G26" s="19">
        <f t="shared" si="1"/>
        <v>0.9999999933149335</v>
      </c>
      <c r="H26" s="18">
        <f t="shared" ref="H26:H27" si="9">F26-E26</f>
        <v>-0.56000000238418579</v>
      </c>
      <c r="I26" s="19">
        <f t="shared" ref="I26:I32" si="10">H26/E26</f>
        <v>-6.6850665448733394E-9</v>
      </c>
      <c r="J26" s="51"/>
      <c r="K26" s="46" t="s">
        <v>37</v>
      </c>
      <c r="L26" s="49">
        <v>40.700000000000003</v>
      </c>
      <c r="M26" s="49">
        <v>25.8</v>
      </c>
      <c r="N26" s="49">
        <v>25.8</v>
      </c>
      <c r="O26" s="49" t="s">
        <v>66</v>
      </c>
      <c r="P26" s="55">
        <f t="shared" si="4"/>
        <v>1</v>
      </c>
      <c r="Q26" s="86">
        <f t="shared" si="5"/>
        <v>100</v>
      </c>
      <c r="R26" s="49">
        <v>0</v>
      </c>
      <c r="S26" s="55">
        <f t="shared" si="6"/>
        <v>0</v>
      </c>
      <c r="T26" s="49"/>
    </row>
    <row r="27" spans="1:20" s="3" customFormat="1" ht="116.25" x14ac:dyDescent="0.35">
      <c r="A27" s="48"/>
      <c r="B27" s="50"/>
      <c r="C27" s="17" t="s">
        <v>12</v>
      </c>
      <c r="D27" s="18">
        <v>104605900</v>
      </c>
      <c r="E27" s="18">
        <v>57617300</v>
      </c>
      <c r="F27" s="18">
        <v>57617300</v>
      </c>
      <c r="G27" s="19">
        <f t="shared" si="1"/>
        <v>1</v>
      </c>
      <c r="H27" s="18">
        <f t="shared" si="9"/>
        <v>0</v>
      </c>
      <c r="I27" s="19">
        <f t="shared" si="10"/>
        <v>0</v>
      </c>
      <c r="J27" s="52"/>
      <c r="K27" s="48"/>
      <c r="L27" s="50"/>
      <c r="M27" s="50"/>
      <c r="N27" s="50"/>
      <c r="O27" s="50"/>
      <c r="P27" s="56"/>
      <c r="Q27" s="87"/>
      <c r="R27" s="50"/>
      <c r="S27" s="56"/>
      <c r="T27" s="50"/>
    </row>
    <row r="28" spans="1:20" s="3" customFormat="1" ht="69.75" x14ac:dyDescent="0.35">
      <c r="A28" s="48"/>
      <c r="B28" s="50"/>
      <c r="C28" s="17" t="s">
        <v>16</v>
      </c>
      <c r="D28" s="18">
        <v>26151500</v>
      </c>
      <c r="E28" s="18">
        <v>26151500</v>
      </c>
      <c r="F28" s="18">
        <v>26151499.440000001</v>
      </c>
      <c r="G28" s="19">
        <f t="shared" si="1"/>
        <v>0.9999999785863144</v>
      </c>
      <c r="H28" s="18">
        <f>F28-E28</f>
        <v>-0.55999999865889549</v>
      </c>
      <c r="I28" s="19">
        <f t="shared" si="10"/>
        <v>-2.1413685588164943E-8</v>
      </c>
      <c r="J28" s="53"/>
      <c r="K28" s="47"/>
      <c r="L28" s="54"/>
      <c r="M28" s="54"/>
      <c r="N28" s="54"/>
      <c r="O28" s="54"/>
      <c r="P28" s="57"/>
      <c r="Q28" s="88"/>
      <c r="R28" s="54"/>
      <c r="S28" s="57"/>
      <c r="T28" s="54"/>
    </row>
    <row r="29" spans="1:20" s="16" customFormat="1" ht="46.5" x14ac:dyDescent="0.35">
      <c r="A29" s="84" t="s">
        <v>44</v>
      </c>
      <c r="B29" s="85"/>
      <c r="C29" s="85"/>
      <c r="D29" s="85"/>
      <c r="E29" s="85"/>
      <c r="F29" s="85"/>
      <c r="G29" s="85"/>
      <c r="H29" s="85"/>
      <c r="I29" s="85"/>
      <c r="J29" s="29" t="s">
        <v>15</v>
      </c>
      <c r="K29" s="30" t="s">
        <v>15</v>
      </c>
      <c r="L29" s="30" t="s">
        <v>15</v>
      </c>
      <c r="M29" s="30" t="s">
        <v>15</v>
      </c>
      <c r="N29" s="30" t="s">
        <v>15</v>
      </c>
      <c r="O29" s="31" t="s">
        <v>45</v>
      </c>
      <c r="P29" s="32">
        <f>(P16+P17+P18+P19+P20+P21+P22+P23+P25+P26)/10*100</f>
        <v>100</v>
      </c>
      <c r="Q29" s="33">
        <f>AVERAGE(Q16:Q26)</f>
        <v>100</v>
      </c>
      <c r="R29" s="30" t="s">
        <v>15</v>
      </c>
      <c r="S29" s="30" t="s">
        <v>15</v>
      </c>
      <c r="T29" s="34" t="s">
        <v>70</v>
      </c>
    </row>
    <row r="30" spans="1:20" s="16" customFormat="1" ht="93" x14ac:dyDescent="0.35">
      <c r="A30" s="84" t="s">
        <v>46</v>
      </c>
      <c r="B30" s="85"/>
      <c r="C30" s="85"/>
      <c r="D30" s="85"/>
      <c r="E30" s="85"/>
      <c r="F30" s="85"/>
      <c r="G30" s="85"/>
      <c r="H30" s="85"/>
      <c r="I30" s="85"/>
      <c r="J30" s="29" t="s">
        <v>15</v>
      </c>
      <c r="K30" s="30" t="s">
        <v>15</v>
      </c>
      <c r="L30" s="30" t="s">
        <v>15</v>
      </c>
      <c r="M30" s="30" t="s">
        <v>15</v>
      </c>
      <c r="N30" s="30" t="s">
        <v>15</v>
      </c>
      <c r="O30" s="31" t="s">
        <v>47</v>
      </c>
      <c r="P30" s="35">
        <f>P29/Q31*100</f>
        <v>100.00007121239942</v>
      </c>
      <c r="Q30" s="36" t="s">
        <v>15</v>
      </c>
      <c r="R30" s="30" t="s">
        <v>15</v>
      </c>
      <c r="S30" s="30" t="s">
        <v>15</v>
      </c>
      <c r="T30" s="34" t="s">
        <v>71</v>
      </c>
    </row>
    <row r="31" spans="1:20" s="3" customFormat="1" ht="123.75" customHeight="1" x14ac:dyDescent="0.35">
      <c r="A31" s="96" t="s">
        <v>48</v>
      </c>
      <c r="B31" s="97"/>
      <c r="C31" s="97"/>
      <c r="D31" s="97"/>
      <c r="E31" s="97"/>
      <c r="F31" s="97"/>
      <c r="G31" s="97"/>
      <c r="H31" s="97"/>
      <c r="I31" s="97"/>
      <c r="J31" s="98"/>
      <c r="K31" s="37" t="s">
        <v>15</v>
      </c>
      <c r="L31" s="37" t="s">
        <v>15</v>
      </c>
      <c r="M31" s="37" t="s">
        <v>15</v>
      </c>
      <c r="N31" s="37" t="s">
        <v>15</v>
      </c>
      <c r="O31" s="38" t="s">
        <v>49</v>
      </c>
      <c r="P31" s="37" t="s">
        <v>15</v>
      </c>
      <c r="Q31" s="39">
        <f>F32/E32*100</f>
        <v>99.999928787651285</v>
      </c>
      <c r="R31" s="37" t="s">
        <v>15</v>
      </c>
      <c r="S31" s="37" t="s">
        <v>15</v>
      </c>
      <c r="T31" s="37" t="s">
        <v>15</v>
      </c>
    </row>
    <row r="32" spans="1:20" s="3" customFormat="1" ht="46.5" x14ac:dyDescent="0.35">
      <c r="A32" s="46" t="s">
        <v>13</v>
      </c>
      <c r="B32" s="49" t="s">
        <v>14</v>
      </c>
      <c r="C32" s="17" t="s">
        <v>11</v>
      </c>
      <c r="D32" s="18">
        <f>SUM(D33:D34)</f>
        <v>242024400</v>
      </c>
      <c r="E32" s="18">
        <f t="shared" ref="E32:F32" si="11">SUM(E33:E34)</f>
        <v>197030434.38</v>
      </c>
      <c r="F32" s="18">
        <f t="shared" si="11"/>
        <v>197030294.06999999</v>
      </c>
      <c r="G32" s="19">
        <f>F32/E32</f>
        <v>0.99999928787651282</v>
      </c>
      <c r="H32" s="18">
        <f>F32-E32</f>
        <v>-140.31000000238419</v>
      </c>
      <c r="I32" s="19">
        <f t="shared" si="10"/>
        <v>-7.121234871348721E-7</v>
      </c>
      <c r="J32" s="63" t="s">
        <v>15</v>
      </c>
      <c r="K32" s="63" t="s">
        <v>15</v>
      </c>
      <c r="L32" s="63" t="s">
        <v>15</v>
      </c>
      <c r="M32" s="63" t="s">
        <v>15</v>
      </c>
      <c r="N32" s="63" t="s">
        <v>15</v>
      </c>
      <c r="O32" s="63" t="s">
        <v>15</v>
      </c>
      <c r="P32" s="63" t="s">
        <v>15</v>
      </c>
      <c r="Q32" s="63" t="s">
        <v>15</v>
      </c>
      <c r="R32" s="63" t="s">
        <v>15</v>
      </c>
      <c r="S32" s="63" t="s">
        <v>15</v>
      </c>
      <c r="T32" s="63" t="s">
        <v>15</v>
      </c>
    </row>
    <row r="33" spans="1:20" s="3" customFormat="1" ht="128.25" customHeight="1" x14ac:dyDescent="0.35">
      <c r="A33" s="48"/>
      <c r="B33" s="50"/>
      <c r="C33" s="17" t="s">
        <v>12</v>
      </c>
      <c r="D33" s="18">
        <f>D36</f>
        <v>104605900</v>
      </c>
      <c r="E33" s="18">
        <f t="shared" ref="E33:F34" si="12">E36</f>
        <v>57617300</v>
      </c>
      <c r="F33" s="18">
        <f t="shared" si="12"/>
        <v>57617300</v>
      </c>
      <c r="G33" s="19">
        <f t="shared" ref="G33:G37" si="13">F33/E33</f>
        <v>1</v>
      </c>
      <c r="H33" s="18">
        <f t="shared" ref="H33:H37" si="14">F33-E33</f>
        <v>0</v>
      </c>
      <c r="I33" s="19">
        <f>H33/E33</f>
        <v>0</v>
      </c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</row>
    <row r="34" spans="1:20" s="3" customFormat="1" ht="69.75" x14ac:dyDescent="0.35">
      <c r="A34" s="48"/>
      <c r="B34" s="50"/>
      <c r="C34" s="17" t="s">
        <v>16</v>
      </c>
      <c r="D34" s="18">
        <f>D37</f>
        <v>137418500</v>
      </c>
      <c r="E34" s="18">
        <f t="shared" si="12"/>
        <v>139413134.38</v>
      </c>
      <c r="F34" s="18">
        <f t="shared" si="12"/>
        <v>139412994.06999999</v>
      </c>
      <c r="G34" s="19">
        <f t="shared" si="13"/>
        <v>0.99999899356684985</v>
      </c>
      <c r="H34" s="18">
        <f t="shared" si="14"/>
        <v>-140.31000000238419</v>
      </c>
      <c r="I34" s="19">
        <f>H34/E34</f>
        <v>-1.0064331501215632E-6</v>
      </c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</row>
    <row r="35" spans="1:20" s="3" customFormat="1" ht="58.5" customHeight="1" x14ac:dyDescent="0.35">
      <c r="A35" s="65" t="s">
        <v>69</v>
      </c>
      <c r="B35" s="66" t="s">
        <v>14</v>
      </c>
      <c r="C35" s="17" t="s">
        <v>11</v>
      </c>
      <c r="D35" s="18">
        <f>SUM(D36:D37)</f>
        <v>242024400</v>
      </c>
      <c r="E35" s="18">
        <f t="shared" ref="E35:F35" si="15">SUM(E36:E37)</f>
        <v>197030434.38</v>
      </c>
      <c r="F35" s="18">
        <f t="shared" si="15"/>
        <v>197030294.06999999</v>
      </c>
      <c r="G35" s="19">
        <f t="shared" si="13"/>
        <v>0.99999928787651282</v>
      </c>
      <c r="H35" s="18">
        <f t="shared" si="14"/>
        <v>-140.31000000238419</v>
      </c>
      <c r="I35" s="19">
        <f t="shared" ref="I35:I37" si="16">H35/E35</f>
        <v>-7.121234871348721E-7</v>
      </c>
      <c r="J35" s="63" t="s">
        <v>15</v>
      </c>
      <c r="K35" s="63" t="s">
        <v>15</v>
      </c>
      <c r="L35" s="63" t="s">
        <v>15</v>
      </c>
      <c r="M35" s="63" t="s">
        <v>15</v>
      </c>
      <c r="N35" s="63" t="s">
        <v>15</v>
      </c>
      <c r="O35" s="63" t="s">
        <v>15</v>
      </c>
      <c r="P35" s="63" t="s">
        <v>15</v>
      </c>
      <c r="Q35" s="63" t="s">
        <v>15</v>
      </c>
      <c r="R35" s="63" t="s">
        <v>15</v>
      </c>
      <c r="S35" s="63" t="s">
        <v>15</v>
      </c>
      <c r="T35" s="63" t="s">
        <v>15</v>
      </c>
    </row>
    <row r="36" spans="1:20" s="3" customFormat="1" ht="116.25" x14ac:dyDescent="0.35">
      <c r="A36" s="65"/>
      <c r="B36" s="66"/>
      <c r="C36" s="17" t="s">
        <v>12</v>
      </c>
      <c r="D36" s="18">
        <f>D14</f>
        <v>104605900</v>
      </c>
      <c r="E36" s="18">
        <f t="shared" ref="E36:F36" si="17">E14</f>
        <v>57617300</v>
      </c>
      <c r="F36" s="18">
        <f t="shared" si="17"/>
        <v>57617300</v>
      </c>
      <c r="G36" s="19">
        <f t="shared" si="13"/>
        <v>1</v>
      </c>
      <c r="H36" s="18">
        <f t="shared" si="14"/>
        <v>0</v>
      </c>
      <c r="I36" s="19">
        <f t="shared" si="16"/>
        <v>0</v>
      </c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</row>
    <row r="37" spans="1:20" s="3" customFormat="1" ht="69.75" x14ac:dyDescent="0.35">
      <c r="A37" s="65"/>
      <c r="B37" s="66"/>
      <c r="C37" s="17" t="s">
        <v>16</v>
      </c>
      <c r="D37" s="18">
        <f>D15</f>
        <v>137418500</v>
      </c>
      <c r="E37" s="18">
        <f t="shared" ref="E37:F37" si="18">E15</f>
        <v>139413134.38</v>
      </c>
      <c r="F37" s="18">
        <f t="shared" si="18"/>
        <v>139412994.06999999</v>
      </c>
      <c r="G37" s="19">
        <f t="shared" si="13"/>
        <v>0.99999899356684985</v>
      </c>
      <c r="H37" s="18">
        <f t="shared" si="14"/>
        <v>-140.31000000238419</v>
      </c>
      <c r="I37" s="19">
        <f t="shared" si="16"/>
        <v>-1.0064331501215632E-6</v>
      </c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</row>
    <row r="38" spans="1:20" s="16" customFormat="1" ht="69.75" x14ac:dyDescent="0.35">
      <c r="A38" s="40" t="s">
        <v>50</v>
      </c>
      <c r="B38" s="41"/>
      <c r="C38" s="41"/>
      <c r="D38" s="41"/>
      <c r="E38" s="41"/>
      <c r="F38" s="41"/>
      <c r="G38" s="41"/>
      <c r="H38" s="41"/>
      <c r="I38" s="42"/>
      <c r="J38" s="30" t="s">
        <v>15</v>
      </c>
      <c r="K38" s="30" t="s">
        <v>15</v>
      </c>
      <c r="L38" s="30" t="s">
        <v>15</v>
      </c>
      <c r="M38" s="30" t="s">
        <v>15</v>
      </c>
      <c r="N38" s="30" t="s">
        <v>15</v>
      </c>
      <c r="O38" s="43" t="s">
        <v>51</v>
      </c>
      <c r="P38" s="30" t="s">
        <v>15</v>
      </c>
      <c r="Q38" s="44">
        <f>AVERAGE(Q11,Q29,Q30)</f>
        <v>100</v>
      </c>
      <c r="R38" s="14"/>
      <c r="S38" s="14" t="s">
        <v>15</v>
      </c>
      <c r="T38" s="45" t="s">
        <v>52</v>
      </c>
    </row>
  </sheetData>
  <mergeCells count="95">
    <mergeCell ref="A3:T3"/>
    <mergeCell ref="A2:T2"/>
    <mergeCell ref="A31:J31"/>
    <mergeCell ref="T32:T34"/>
    <mergeCell ref="J35:J37"/>
    <mergeCell ref="K35:K37"/>
    <mergeCell ref="L35:L37"/>
    <mergeCell ref="M35:M37"/>
    <mergeCell ref="N35:N37"/>
    <mergeCell ref="O35:O37"/>
    <mergeCell ref="P35:P37"/>
    <mergeCell ref="Q35:Q37"/>
    <mergeCell ref="R35:R37"/>
    <mergeCell ref="S35:S37"/>
    <mergeCell ref="T35:T37"/>
    <mergeCell ref="O32:O34"/>
    <mergeCell ref="P32:P34"/>
    <mergeCell ref="Q32:Q34"/>
    <mergeCell ref="R32:R34"/>
    <mergeCell ref="S32:S34"/>
    <mergeCell ref="J32:J34"/>
    <mergeCell ref="K32:K34"/>
    <mergeCell ref="L32:L34"/>
    <mergeCell ref="M32:M34"/>
    <mergeCell ref="N32:N34"/>
    <mergeCell ref="A29:I29"/>
    <mergeCell ref="A30:I30"/>
    <mergeCell ref="Q6:Q7"/>
    <mergeCell ref="P6:P7"/>
    <mergeCell ref="O6:O7"/>
    <mergeCell ref="O13:O15"/>
    <mergeCell ref="P13:P15"/>
    <mergeCell ref="Q13:Q15"/>
    <mergeCell ref="O26:O28"/>
    <mergeCell ref="P26:P28"/>
    <mergeCell ref="Q26:Q28"/>
    <mergeCell ref="B13:B15"/>
    <mergeCell ref="B5:B7"/>
    <mergeCell ref="C5:C7"/>
    <mergeCell ref="A8:T8"/>
    <mergeCell ref="A11:J11"/>
    <mergeCell ref="J5:J7"/>
    <mergeCell ref="K5:K7"/>
    <mergeCell ref="M6:M7"/>
    <mergeCell ref="N6:N7"/>
    <mergeCell ref="A9:J10"/>
    <mergeCell ref="A5:A7"/>
    <mergeCell ref="D5:I5"/>
    <mergeCell ref="D6:D7"/>
    <mergeCell ref="E6:E7"/>
    <mergeCell ref="F6:F7"/>
    <mergeCell ref="H6:I6"/>
    <mergeCell ref="G6:G7"/>
    <mergeCell ref="R13:R15"/>
    <mergeCell ref="S13:S15"/>
    <mergeCell ref="L13:L15"/>
    <mergeCell ref="M13:M15"/>
    <mergeCell ref="N13:N15"/>
    <mergeCell ref="R6:S6"/>
    <mergeCell ref="T13:T15"/>
    <mergeCell ref="L6:L7"/>
    <mergeCell ref="A35:A37"/>
    <mergeCell ref="B35:B37"/>
    <mergeCell ref="B32:B34"/>
    <mergeCell ref="A32:A34"/>
    <mergeCell ref="B24:B25"/>
    <mergeCell ref="A24:A25"/>
    <mergeCell ref="K13:K15"/>
    <mergeCell ref="J24:J25"/>
    <mergeCell ref="A12:T12"/>
    <mergeCell ref="A13:A15"/>
    <mergeCell ref="T5:T7"/>
    <mergeCell ref="L5:S5"/>
    <mergeCell ref="J13:J15"/>
    <mergeCell ref="B16:B23"/>
    <mergeCell ref="A16:A23"/>
    <mergeCell ref="J16:J23"/>
    <mergeCell ref="C17:C23"/>
    <mergeCell ref="D17:D23"/>
    <mergeCell ref="E17:E23"/>
    <mergeCell ref="F17:F23"/>
    <mergeCell ref="H17:H23"/>
    <mergeCell ref="I17:I23"/>
    <mergeCell ref="G17:G23"/>
    <mergeCell ref="T24:T25"/>
    <mergeCell ref="A26:A28"/>
    <mergeCell ref="B26:B28"/>
    <mergeCell ref="J26:J28"/>
    <mergeCell ref="K26:K28"/>
    <mergeCell ref="L26:L28"/>
    <mergeCell ref="M26:M28"/>
    <mergeCell ref="N26:N28"/>
    <mergeCell ref="R26:R28"/>
    <mergeCell ref="S26:S28"/>
    <mergeCell ref="T26:T28"/>
  </mergeCells>
  <pageMargins left="0.78740157480314965" right="0.39370078740157483" top="0.39370078740157483" bottom="0.39370078740157483" header="0.27559055118110237" footer="0.82677165354330717"/>
  <pageSetup paperSize="8" scale="42" firstPageNumber="211" fitToHeight="0" orientation="landscape" useFirstPageNumber="1" r:id="rId1"/>
  <headerFooter>
    <oddFooter>&amp;R&amp;"Times New Roman,обычный"&amp;18&amp;P</oddFooter>
  </headerFooter>
  <rowBreaks count="1" manualBreakCount="1">
    <brk id="25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Инж сети+</vt:lpstr>
      <vt:lpstr>'Инж сети+'!Заголовки_для_печати</vt:lpstr>
      <vt:lpstr>'Инж сети+'!Область_печати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2018-03-14T12:45:23Z</dcterms:modified>
</cp:coreProperties>
</file>